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165" documentId="8_{469E2368-53C5-4D5B-9DD3-695610085883}" xr6:coauthVersionLast="47" xr6:coauthVersionMax="47" xr10:uidLastSave="{61176B4F-A2BE-4093-A8A4-B217A83EF4F8}"/>
  <bookViews>
    <workbookView xWindow="-120" yWindow="-120" windowWidth="29040" windowHeight="15840" tabRatio="311" activeTab="1" xr2:uid="{00000000-000D-0000-FFFF-FFFF00000000}"/>
  </bookViews>
  <sheets>
    <sheet name="BOR-13" sheetId="1" r:id="rId1"/>
    <sheet name="BOR-13A Pg 2" sheetId="2" r:id="rId2"/>
    <sheet name="BOR-13A Pg 3" sheetId="4" r:id="rId3"/>
    <sheet name="BOR-13A Pg 4" sheetId="5" r:id="rId4"/>
    <sheet name="BOR 13B" sheetId="3" r:id="rId5"/>
  </sheets>
  <definedNames>
    <definedName name="_xlnm.Print_Area" localSheetId="4">'BOR 13B'!$A$1:$D$39</definedName>
    <definedName name="_xlnm.Print_Area" localSheetId="0">'BOR-13'!$A$1:$G$34</definedName>
    <definedName name="_xlnm.Print_Area" localSheetId="1">'BOR-13A Pg 2'!$A$1:$J$34</definedName>
    <definedName name="_xlnm.Print_Area" localSheetId="2">'BOR-13A Pg 3'!$A$1:$J$34</definedName>
    <definedName name="_xlnm.Print_Area" localSheetId="3">'BOR-13A Pg 4'!$A$1:$J$34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" l="1"/>
  <c r="F29" i="5"/>
  <c r="E29" i="5"/>
  <c r="G25" i="5"/>
  <c r="F25" i="5"/>
  <c r="E25" i="5"/>
  <c r="G19" i="5"/>
  <c r="F19" i="5"/>
  <c r="E19" i="5"/>
  <c r="G14" i="5"/>
  <c r="F14" i="5"/>
  <c r="E14" i="5"/>
  <c r="G29" i="4"/>
  <c r="F29" i="4"/>
  <c r="E29" i="4"/>
  <c r="G25" i="4"/>
  <c r="F25" i="4"/>
  <c r="E25" i="4"/>
  <c r="G19" i="4"/>
  <c r="F19" i="4"/>
  <c r="E19" i="4"/>
  <c r="G14" i="4"/>
  <c r="F14" i="4"/>
  <c r="E14" i="4"/>
  <c r="G29" i="2"/>
  <c r="F29" i="2"/>
  <c r="E29" i="2"/>
  <c r="G25" i="2"/>
  <c r="F25" i="2"/>
  <c r="E25" i="2"/>
  <c r="G19" i="2"/>
  <c r="F19" i="2"/>
  <c r="E19" i="2"/>
  <c r="G14" i="2"/>
  <c r="F14" i="2"/>
  <c r="E14" i="2"/>
  <c r="E31" i="4" l="1"/>
  <c r="E31" i="5"/>
  <c r="F31" i="2"/>
  <c r="F31" i="4"/>
  <c r="F31" i="5"/>
  <c r="E31" i="2"/>
  <c r="G31" i="2"/>
  <c r="G31" i="4"/>
  <c r="G31" i="5"/>
  <c r="J25" i="5"/>
  <c r="I25" i="5"/>
  <c r="H25" i="5"/>
  <c r="J19" i="5"/>
  <c r="I19" i="5"/>
  <c r="H19" i="5"/>
  <c r="B29" i="2"/>
  <c r="C25" i="2"/>
  <c r="B29" i="5"/>
  <c r="B25" i="5"/>
  <c r="B19" i="5"/>
  <c r="B14" i="5"/>
  <c r="J29" i="5"/>
  <c r="I29" i="5"/>
  <c r="H29" i="5"/>
  <c r="D29" i="5"/>
  <c r="C29" i="5"/>
  <c r="D25" i="5"/>
  <c r="C25" i="5"/>
  <c r="D19" i="5"/>
  <c r="C19" i="5"/>
  <c r="J14" i="5"/>
  <c r="I14" i="5"/>
  <c r="H14" i="5"/>
  <c r="D14" i="5"/>
  <c r="C14" i="5"/>
  <c r="J29" i="4"/>
  <c r="I29" i="4"/>
  <c r="H29" i="4"/>
  <c r="D29" i="4"/>
  <c r="C29" i="4"/>
  <c r="B29" i="4"/>
  <c r="J25" i="4"/>
  <c r="I25" i="4"/>
  <c r="H25" i="4"/>
  <c r="D25" i="4"/>
  <c r="C25" i="4"/>
  <c r="B25" i="4"/>
  <c r="J19" i="4"/>
  <c r="I19" i="4"/>
  <c r="H19" i="4"/>
  <c r="D19" i="4"/>
  <c r="C19" i="4"/>
  <c r="B19" i="4"/>
  <c r="J14" i="4"/>
  <c r="I14" i="4"/>
  <c r="H14" i="4"/>
  <c r="D14" i="4"/>
  <c r="C14" i="4"/>
  <c r="B14" i="4"/>
  <c r="D31" i="1"/>
  <c r="C31" i="1"/>
  <c r="H19" i="2"/>
  <c r="B37" i="3"/>
  <c r="D37" i="3"/>
  <c r="J29" i="2"/>
  <c r="I29" i="2"/>
  <c r="H29" i="2"/>
  <c r="D29" i="2"/>
  <c r="C29" i="2"/>
  <c r="J25" i="2"/>
  <c r="I25" i="2"/>
  <c r="H25" i="2"/>
  <c r="D25" i="2"/>
  <c r="B25" i="2"/>
  <c r="J19" i="2"/>
  <c r="I19" i="2"/>
  <c r="D19" i="2"/>
  <c r="C19" i="2"/>
  <c r="B19" i="2"/>
  <c r="J14" i="2"/>
  <c r="I14" i="2"/>
  <c r="H14" i="2"/>
  <c r="D14" i="2"/>
  <c r="C14" i="2"/>
  <c r="B14" i="2"/>
  <c r="E31" i="1"/>
  <c r="H31" i="4" l="1"/>
  <c r="B31" i="4"/>
  <c r="D31" i="2"/>
  <c r="J31" i="4"/>
  <c r="I31" i="5"/>
  <c r="C31" i="4"/>
  <c r="I31" i="4"/>
  <c r="D31" i="4"/>
  <c r="D31" i="5"/>
  <c r="J31" i="5"/>
  <c r="C31" i="5"/>
  <c r="B31" i="5"/>
  <c r="C31" i="2"/>
  <c r="B31" i="2"/>
  <c r="H31" i="5"/>
  <c r="J31" i="2"/>
  <c r="I31" i="2"/>
  <c r="H31" i="2"/>
</calcChain>
</file>

<file path=xl/sharedStrings.xml><?xml version="1.0" encoding="utf-8"?>
<sst xmlns="http://schemas.openxmlformats.org/spreadsheetml/2006/main" count="330" uniqueCount="130">
  <si>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</si>
  <si>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</si>
  <si>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</si>
  <si>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</si>
  <si>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</si>
  <si>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</si>
  <si>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</si>
  <si>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</si>
  <si>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</si>
  <si>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</si>
  <si>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Sudent Fees: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</si>
  <si>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</si>
  <si>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</si>
  <si>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</si>
  <si>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</si>
  <si>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</si>
  <si>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</si>
  <si>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</si>
  <si>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</si>
  <si>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</si>
  <si>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</si>
  <si>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</si>
  <si>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</si>
  <si>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</si>
  <si>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</si>
  <si>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</si>
  <si>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</si>
  <si>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</si>
  <si>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</si>
  <si>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</si>
  <si>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</si>
  <si>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</si>
  <si>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</si>
  <si>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</si>
  <si>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</si>
  <si>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2-1</t>
  </si>
  <si>
    <t>2-2</t>
  </si>
  <si>
    <t>2-3</t>
  </si>
  <si>
    <t>3-1</t>
  </si>
  <si>
    <t>3-2</t>
  </si>
  <si>
    <t>3-3</t>
  </si>
  <si>
    <t>4-1</t>
  </si>
  <si>
    <t>4-2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</si>
  <si>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</si>
  <si>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</si>
  <si>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</si>
  <si>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</si>
  <si>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</si>
  <si>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</si>
  <si>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</si>
  <si>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</si>
  <si>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</si>
  <si>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</si>
  <si>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</si>
  <si>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</si>
  <si>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</si>
  <si>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</si>
  <si>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</si>
  <si>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</si>
  <si>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</si>
  <si>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</si>
  <si>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</si>
  <si>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</si>
  <si>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</si>
  <si>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</si>
  <si>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</si>
  <si>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</si>
  <si>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</si>
  <si>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</si>
  <si>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</si>
  <si>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</si>
  <si>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</si>
  <si>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</si>
  <si>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</si>
  <si>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</si>
  <si>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</si>
  <si>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</si>
  <si>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</si>
  <si>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</si>
  <si>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</si>
  <si>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</si>
  <si>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</si>
  <si>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</si>
  <si>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</si>
  <si>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</si>
  <si>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</si>
  <si>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</si>
  <si>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</si>
  <si>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</si>
  <si>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</si>
  <si>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McNeese State University</t>
  </si>
  <si>
    <t xml:space="preserve">   Enrollment Services Fee</t>
  </si>
  <si>
    <t xml:space="preserve">  Application Fee</t>
  </si>
  <si>
    <t xml:space="preserve">   Late Registration Fee</t>
  </si>
  <si>
    <t>General</t>
  </si>
  <si>
    <t>Registration</t>
  </si>
  <si>
    <t>Non-</t>
  </si>
  <si>
    <t>Resident</t>
  </si>
  <si>
    <t>Academic</t>
  </si>
  <si>
    <t>Excellence</t>
  </si>
  <si>
    <t>Operational</t>
  </si>
  <si>
    <t>Fee</t>
  </si>
  <si>
    <t>Enrollment</t>
  </si>
  <si>
    <t>Services</t>
  </si>
  <si>
    <t>Late</t>
  </si>
  <si>
    <t xml:space="preserve"> </t>
  </si>
  <si>
    <t>Application</t>
  </si>
  <si>
    <t xml:space="preserve">  Application</t>
  </si>
  <si>
    <t>ULS Chapter IV section V (E) - Fee charged students registering after the close of the regular registration period</t>
  </si>
  <si>
    <t>ULS Chapter IV section V (A) - Fee assessed for making application for admission or re-admission to an institution</t>
  </si>
  <si>
    <t>ULS Chapter IV section V (J) - Student fee charge each student for Academic Enhancement</t>
  </si>
  <si>
    <t>R.S. 17:3351 (b)(i) - unrestricted funds used to support general operating expenditures</t>
  </si>
  <si>
    <t>Page   2</t>
  </si>
  <si>
    <t>Page   3</t>
  </si>
  <si>
    <t>Page   4</t>
  </si>
  <si>
    <t>ULS Chapter IV section V (G) - Support the cost of maintaining and providing students and former students with academic records, including drop-add fee, transcripts and graduation fees</t>
  </si>
  <si>
    <t>Statutory Authority - RS 17:3351.3; RS 17:3351.9; RS 17:3351.10 - funds are to be used to promote academic excellence by enhancing instructional programs</t>
  </si>
  <si>
    <t>Statutory Authority - RS 17:3351 (5)(d)(i) - funds are to used to cover unfunded mandated costs and/or enhancement of any instructional program</t>
  </si>
  <si>
    <t>RS 17:3351.1</t>
  </si>
  <si>
    <t>Misc</t>
  </si>
  <si>
    <t xml:space="preserve">  Misc</t>
  </si>
  <si>
    <t xml:space="preserve">   Course Withdrawal Fee</t>
  </si>
  <si>
    <t>Course</t>
  </si>
  <si>
    <t>Withdrawal</t>
  </si>
  <si>
    <t>ULS Chapter IV section V (G) - A transaction fee for a drop, add or change of section when convenience of the student.</t>
  </si>
  <si>
    <t>Act 915 of 2008 Regular Session; Act 741 of 2010 Regular Session; Act 377 of 2015 Regular Session; Act 57 of 2016 Regular Session; Act 293 of 2017 Regular Session - unrestricted funds used to support general operating expenditures</t>
  </si>
  <si>
    <t>Enrollment; Retention; Graduation Rates</t>
  </si>
  <si>
    <t>FY 2023-24</t>
  </si>
  <si>
    <t>FY 2024-25</t>
  </si>
  <si>
    <t xml:space="preserve">Page 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</si>
</sst>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 tint="-0.14996795556505021"/>
        <bgColor theme="0"/>
      </patternFill>
    </fill>
    <fill>
      <patternFill patternType="solid">
        <fgColor theme="0" tint="-0.14996795556505021"/>
        <bgColor theme="0" tint="-0.24994659260841701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5" fontId="1" fillId="0" borderId="1" xfId="0" applyNumberFormat="1" applyFont="1" applyBorder="1"/>
    <xf numFmtId="0" fontId="1" fillId="0" borderId="2" xfId="0" applyFont="1" applyBorder="1"/>
    <xf numFmtId="0" fontId="2" fillId="0" borderId="0" xfId="0" quotePrefix="1" applyFont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2" borderId="4" xfId="0" applyFont="1" applyFill="1" applyBorder="1"/>
    <xf numFmtId="5" fontId="1" fillId="0" borderId="4" xfId="0" applyNumberFormat="1" applyFont="1" applyBorder="1" applyProtection="1">
      <protection locked="0"/>
    </xf>
    <xf numFmtId="5" fontId="1" fillId="0" borderId="4" xfId="0" applyNumberFormat="1" applyFont="1" applyBorder="1"/>
    <xf numFmtId="5" fontId="1" fillId="2" borderId="4" xfId="0" applyNumberFormat="1" applyFont="1" applyFill="1" applyBorder="1"/>
    <xf numFmtId="0" fontId="1" fillId="0" borderId="4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6" fontId="1" fillId="0" borderId="4" xfId="0" applyNumberFormat="1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4" xfId="0" applyFont="1" applyBorder="1" applyAlignment="1" applyProtection="1">
      <alignment wrapText="1"/>
      <protection locked="0"/>
    </xf>
    <xf numFmtId="6" fontId="1" fillId="0" borderId="4" xfId="0" applyNumberFormat="1" applyFont="1" applyBorder="1" applyAlignment="1" applyProtection="1">
      <alignment wrapText="1"/>
      <protection locked="0"/>
    </xf>
    <xf numFmtId="9" fontId="1" fillId="0" borderId="4" xfId="0" applyNumberFormat="1" applyFont="1" applyBorder="1" applyProtection="1">
      <protection locked="0"/>
    </xf>
    <xf numFmtId="0" fontId="1" fillId="2" borderId="7" xfId="0" applyFont="1" applyFill="1" applyBorder="1"/>
    <xf numFmtId="16" fontId="1" fillId="0" borderId="7" xfId="0" quotePrefix="1" applyNumberFormat="1" applyFont="1" applyBorder="1" applyAlignment="1" applyProtection="1">
      <alignment horizontal="right"/>
      <protection locked="0"/>
    </xf>
    <xf numFmtId="0" fontId="1" fillId="0" borderId="7" xfId="0" quotePrefix="1" applyFont="1" applyBorder="1" applyAlignment="1" applyProtection="1">
      <alignment horizontal="right"/>
      <protection locked="0"/>
    </xf>
    <xf numFmtId="0" fontId="1" fillId="0" borderId="5" xfId="0" applyFont="1" applyBorder="1" applyAlignment="1">
      <alignment horizontal="right"/>
    </xf>
    <xf numFmtId="0" fontId="1" fillId="0" borderId="8" xfId="0" applyFont="1" applyBorder="1" applyProtection="1">
      <protection locked="0"/>
    </xf>
    <xf numFmtId="0" fontId="1" fillId="0" borderId="9" xfId="0" applyFont="1" applyBorder="1"/>
    <xf numFmtId="0" fontId="1" fillId="3" borderId="10" xfId="0" applyFont="1" applyFill="1" applyBorder="1"/>
    <xf numFmtId="0" fontId="3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Continuous"/>
    </xf>
    <xf numFmtId="0" fontId="2" fillId="3" borderId="13" xfId="0" applyFont="1" applyFill="1" applyBorder="1" applyAlignment="1">
      <alignment horizontal="centerContinuous"/>
    </xf>
    <xf numFmtId="0" fontId="2" fillId="3" borderId="14" xfId="0" applyFont="1" applyFill="1" applyBorder="1" applyAlignment="1">
      <alignment horizontal="centerContinuous"/>
    </xf>
    <xf numFmtId="0" fontId="1" fillId="3" borderId="11" xfId="0" applyFont="1" applyFill="1" applyBorder="1"/>
    <xf numFmtId="0" fontId="2" fillId="3" borderId="15" xfId="0" applyFont="1" applyFill="1" applyBorder="1" applyAlignment="1">
      <alignment horizontal="centerContinuous"/>
    </xf>
    <xf numFmtId="0" fontId="2" fillId="3" borderId="0" xfId="0" applyFont="1" applyFill="1" applyAlignment="1">
      <alignment horizontal="centerContinuous"/>
    </xf>
    <xf numFmtId="0" fontId="2" fillId="3" borderId="16" xfId="0" applyFont="1" applyFill="1" applyBorder="1" applyAlignment="1">
      <alignment horizontal="centerContinuous"/>
    </xf>
    <xf numFmtId="0" fontId="2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1" fillId="4" borderId="17" xfId="0" applyFont="1" applyFill="1" applyBorder="1"/>
    <xf numFmtId="0" fontId="2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zoomScaleNormal="100" zoomScaleSheetLayoutView="100" workbookViewId="0">
      <selection activeCell="B37" sqref="B37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4.140625" style="1" customWidth="1"/>
    <col min="4" max="4" width="18.28515625" style="1" customWidth="1"/>
    <col min="5" max="5" width="21.85546875" style="1" customWidth="1"/>
    <col min="6" max="6" width="19.7109375" style="1" customWidth="1"/>
    <col min="7" max="7" width="20.42578125" style="1" customWidth="1"/>
    <col min="8" max="8" width="6.85546875" style="1" customWidth="1"/>
    <col min="9" max="16384" width="12.7109375" style="1"/>
  </cols>
  <sheetData>
    <row r="1" spans="1:7" ht="15" customHeight="1" x14ac:dyDescent="0.2">
      <c r="A1" s="19" t="s">
        <v>8</v>
      </c>
      <c r="B1" s="19"/>
      <c r="C1" s="19"/>
      <c r="D1" s="19"/>
      <c r="E1" s="19"/>
      <c r="F1" s="19"/>
      <c r="G1" s="19"/>
    </row>
    <row r="2" spans="1:7" ht="15" x14ac:dyDescent="0.2">
      <c r="A2" s="19" t="s">
        <v>9</v>
      </c>
      <c r="B2" s="19"/>
      <c r="C2" s="19"/>
      <c r="E2" s="20" t="s">
        <v>44</v>
      </c>
      <c r="F2" s="57" t="s">
        <v>90</v>
      </c>
      <c r="G2" s="57"/>
    </row>
    <row r="3" spans="1:7" ht="15" x14ac:dyDescent="0.2">
      <c r="A3" s="19" t="s">
        <v>79</v>
      </c>
      <c r="B3" s="19"/>
      <c r="C3" s="19"/>
      <c r="E3" s="5"/>
      <c r="F3" s="5"/>
      <c r="G3" s="32"/>
    </row>
    <row r="4" spans="1:7" ht="12.95" customHeight="1" x14ac:dyDescent="0.2">
      <c r="A4" s="48"/>
      <c r="B4" s="49"/>
      <c r="C4" s="50" t="s">
        <v>127</v>
      </c>
      <c r="D4" s="50" t="s">
        <v>127</v>
      </c>
      <c r="E4" s="50" t="s">
        <v>128</v>
      </c>
      <c r="F4" s="50"/>
      <c r="G4" s="51"/>
    </row>
    <row r="5" spans="1:7" ht="12.95" customHeight="1" x14ac:dyDescent="0.2">
      <c r="A5" s="52"/>
      <c r="B5" s="53"/>
      <c r="C5" s="54" t="s">
        <v>1</v>
      </c>
      <c r="D5" s="54" t="s">
        <v>27</v>
      </c>
      <c r="E5" s="54" t="s">
        <v>30</v>
      </c>
      <c r="F5" s="50" t="s">
        <v>128</v>
      </c>
      <c r="G5" s="55" t="s">
        <v>32</v>
      </c>
    </row>
    <row r="6" spans="1:7" ht="12.95" customHeight="1" x14ac:dyDescent="0.2">
      <c r="A6" s="52" t="s">
        <v>30</v>
      </c>
      <c r="B6" s="52" t="s">
        <v>3</v>
      </c>
      <c r="C6" s="54" t="s">
        <v>4</v>
      </c>
      <c r="D6" s="54" t="s">
        <v>2</v>
      </c>
      <c r="E6" s="54" t="s">
        <v>5</v>
      </c>
      <c r="F6" s="54" t="s">
        <v>31</v>
      </c>
      <c r="G6" s="55" t="s">
        <v>33</v>
      </c>
    </row>
    <row r="7" spans="1:7" ht="18" customHeight="1" x14ac:dyDescent="0.2">
      <c r="A7" s="52" t="s">
        <v>29</v>
      </c>
      <c r="B7" s="52" t="s">
        <v>6</v>
      </c>
      <c r="C7" s="54" t="s">
        <v>0</v>
      </c>
      <c r="D7" s="54" t="s">
        <v>28</v>
      </c>
      <c r="E7" s="54" t="s">
        <v>0</v>
      </c>
      <c r="F7" s="54" t="s">
        <v>43</v>
      </c>
      <c r="G7" s="55" t="s">
        <v>34</v>
      </c>
    </row>
    <row r="8" spans="1:7" ht="15.95" customHeight="1" x14ac:dyDescent="0.2">
      <c r="A8" s="14" t="s">
        <v>10</v>
      </c>
      <c r="B8" s="7"/>
      <c r="C8" s="7"/>
      <c r="D8" s="7"/>
      <c r="E8" s="7"/>
      <c r="F8" s="7"/>
      <c r="G8" s="29"/>
    </row>
    <row r="9" spans="1:7" ht="39" customHeight="1" x14ac:dyDescent="0.2">
      <c r="A9" s="11" t="s">
        <v>11</v>
      </c>
      <c r="B9" s="26" t="s">
        <v>125</v>
      </c>
      <c r="C9" s="15">
        <v>35367702</v>
      </c>
      <c r="D9" s="15">
        <v>43679052</v>
      </c>
      <c r="E9" s="15">
        <v>42660090</v>
      </c>
      <c r="F9" s="27" t="s">
        <v>126</v>
      </c>
      <c r="G9" s="30" t="s">
        <v>35</v>
      </c>
    </row>
    <row r="10" spans="1:7" ht="44.25" customHeight="1" x14ac:dyDescent="0.2">
      <c r="A10" s="11" t="s">
        <v>12</v>
      </c>
      <c r="B10" s="26" t="s">
        <v>111</v>
      </c>
      <c r="C10" s="15">
        <v>463118</v>
      </c>
      <c r="D10" s="15">
        <v>312167</v>
      </c>
      <c r="E10" s="15">
        <v>480790</v>
      </c>
      <c r="F10" s="27" t="s">
        <v>126</v>
      </c>
      <c r="G10" s="30" t="s">
        <v>36</v>
      </c>
    </row>
    <row r="11" spans="1:7" ht="43.5" customHeight="1" x14ac:dyDescent="0.2">
      <c r="A11" s="11" t="s">
        <v>13</v>
      </c>
      <c r="B11" s="26" t="s">
        <v>116</v>
      </c>
      <c r="C11" s="15">
        <v>1290659</v>
      </c>
      <c r="D11" s="15">
        <v>1229875</v>
      </c>
      <c r="E11" s="15">
        <v>1346199</v>
      </c>
      <c r="F11" s="27" t="s">
        <v>126</v>
      </c>
      <c r="G11" s="31" t="s">
        <v>37</v>
      </c>
    </row>
    <row r="12" spans="1:7" ht="47.25" customHeight="1" x14ac:dyDescent="0.2">
      <c r="A12" s="11" t="s">
        <v>14</v>
      </c>
      <c r="B12" s="26" t="s">
        <v>117</v>
      </c>
      <c r="C12" s="15">
        <v>651942</v>
      </c>
      <c r="D12" s="15">
        <v>623023</v>
      </c>
      <c r="E12" s="15">
        <v>679577</v>
      </c>
      <c r="F12" s="27" t="s">
        <v>126</v>
      </c>
      <c r="G12" s="30" t="s">
        <v>38</v>
      </c>
    </row>
    <row r="13" spans="1:7" ht="41.25" customHeight="1" x14ac:dyDescent="0.2">
      <c r="A13" s="11" t="s">
        <v>15</v>
      </c>
      <c r="B13" s="26" t="s">
        <v>110</v>
      </c>
      <c r="C13" s="15"/>
      <c r="D13" s="15"/>
      <c r="E13" s="15"/>
      <c r="F13" s="27" t="s">
        <v>126</v>
      </c>
      <c r="G13" s="30" t="s">
        <v>40</v>
      </c>
    </row>
    <row r="14" spans="1:7" ht="15.95" customHeight="1" x14ac:dyDescent="0.2">
      <c r="A14" s="11" t="s">
        <v>16</v>
      </c>
      <c r="B14" s="11"/>
      <c r="C14" s="15"/>
      <c r="D14" s="15"/>
      <c r="E14" s="15"/>
      <c r="F14" s="15"/>
      <c r="G14" s="31"/>
    </row>
    <row r="15" spans="1:7" ht="15.95" customHeight="1" x14ac:dyDescent="0.2">
      <c r="A15" s="11" t="s">
        <v>17</v>
      </c>
      <c r="B15" s="11" t="s">
        <v>118</v>
      </c>
      <c r="C15" s="15"/>
      <c r="D15" s="15"/>
      <c r="E15" s="15"/>
      <c r="F15" s="15"/>
      <c r="G15" s="31"/>
    </row>
    <row r="16" spans="1:7" ht="15.95" customHeight="1" x14ac:dyDescent="0.2">
      <c r="A16" s="11" t="s">
        <v>18</v>
      </c>
      <c r="B16" s="11"/>
      <c r="C16" s="15"/>
      <c r="D16" s="15"/>
      <c r="E16" s="15"/>
      <c r="F16" s="15"/>
      <c r="G16" s="31"/>
    </row>
    <row r="17" spans="1:7" ht="15.95" customHeight="1" x14ac:dyDescent="0.2">
      <c r="A17" s="16" t="s">
        <v>88</v>
      </c>
      <c r="B17" s="7"/>
      <c r="C17" s="7"/>
      <c r="D17" s="7"/>
      <c r="E17" s="7"/>
      <c r="F17" s="7"/>
      <c r="G17" s="29"/>
    </row>
    <row r="18" spans="1:7" ht="62.25" customHeight="1" x14ac:dyDescent="0.2">
      <c r="A18" s="11" t="s">
        <v>91</v>
      </c>
      <c r="B18" s="26" t="s">
        <v>115</v>
      </c>
      <c r="C18" s="15">
        <v>342960</v>
      </c>
      <c r="D18" s="15">
        <v>306252</v>
      </c>
      <c r="E18" s="15">
        <v>362563</v>
      </c>
      <c r="F18" s="27" t="s">
        <v>126</v>
      </c>
      <c r="G18" s="31" t="s">
        <v>40</v>
      </c>
    </row>
    <row r="19" spans="1:7" ht="44.25" customHeight="1" x14ac:dyDescent="0.2">
      <c r="A19" s="11" t="s">
        <v>121</v>
      </c>
      <c r="B19" s="26" t="s">
        <v>124</v>
      </c>
      <c r="C19" s="15">
        <v>195200</v>
      </c>
      <c r="D19" s="15">
        <v>193350</v>
      </c>
      <c r="E19" s="15">
        <v>201701</v>
      </c>
      <c r="F19" s="27" t="s">
        <v>126</v>
      </c>
      <c r="G19" s="31" t="s">
        <v>39</v>
      </c>
    </row>
    <row r="20" spans="1:7" ht="15.95" customHeight="1" x14ac:dyDescent="0.2">
      <c r="A20" s="17" t="s">
        <v>21</v>
      </c>
      <c r="B20" s="7"/>
      <c r="C20" s="7"/>
      <c r="D20" s="7"/>
      <c r="E20" s="7"/>
      <c r="F20" s="7"/>
      <c r="G20" s="29"/>
    </row>
    <row r="21" spans="1:7" ht="15.95" customHeight="1" x14ac:dyDescent="0.2">
      <c r="A21" s="11" t="s">
        <v>20</v>
      </c>
      <c r="B21" s="11"/>
      <c r="C21" s="15"/>
      <c r="D21" s="15"/>
      <c r="E21" s="15"/>
      <c r="F21" s="15"/>
      <c r="G21" s="31"/>
    </row>
    <row r="22" spans="1:7" ht="15.95" customHeight="1" x14ac:dyDescent="0.2">
      <c r="A22" s="17" t="s">
        <v>25</v>
      </c>
      <c r="B22" s="7"/>
      <c r="C22" s="7"/>
      <c r="D22" s="7"/>
      <c r="E22" s="7"/>
      <c r="F22" s="7"/>
      <c r="G22" s="29"/>
    </row>
    <row r="23" spans="1:7" ht="15.95" customHeight="1" x14ac:dyDescent="0.2">
      <c r="A23" s="11" t="s">
        <v>20</v>
      </c>
      <c r="B23" s="11"/>
      <c r="C23" s="15"/>
      <c r="D23" s="15"/>
      <c r="E23" s="15"/>
      <c r="F23" s="15"/>
      <c r="G23" s="31"/>
    </row>
    <row r="24" spans="1:7" ht="15.95" customHeight="1" x14ac:dyDescent="0.2">
      <c r="A24" s="17" t="s">
        <v>22</v>
      </c>
      <c r="B24" s="7"/>
      <c r="C24" s="7"/>
      <c r="D24" s="7"/>
      <c r="E24" s="7"/>
      <c r="F24" s="7"/>
      <c r="G24" s="29"/>
    </row>
    <row r="25" spans="1:7" ht="45" customHeight="1" x14ac:dyDescent="0.2">
      <c r="A25" s="11" t="s">
        <v>93</v>
      </c>
      <c r="B25" s="26" t="s">
        <v>108</v>
      </c>
      <c r="C25" s="15">
        <v>0</v>
      </c>
      <c r="D25" s="15">
        <v>0</v>
      </c>
      <c r="E25" s="15">
        <v>0</v>
      </c>
      <c r="F25" s="27" t="s">
        <v>126</v>
      </c>
      <c r="G25" s="31" t="s">
        <v>41</v>
      </c>
    </row>
    <row r="26" spans="1:7" ht="15.95" customHeight="1" x14ac:dyDescent="0.2">
      <c r="A26" s="11" t="s">
        <v>20</v>
      </c>
      <c r="B26" s="11"/>
      <c r="C26" s="15"/>
      <c r="D26" s="15"/>
      <c r="E26" s="15"/>
      <c r="F26" s="15"/>
      <c r="G26" s="31"/>
    </row>
    <row r="27" spans="1:7" ht="15.95" customHeight="1" x14ac:dyDescent="0.2">
      <c r="A27" s="17" t="s">
        <v>26</v>
      </c>
      <c r="B27" s="7"/>
      <c r="C27" s="7"/>
      <c r="D27" s="7"/>
      <c r="E27" s="7"/>
      <c r="F27" s="7"/>
      <c r="G27" s="29"/>
    </row>
    <row r="28" spans="1:7" ht="44.25" customHeight="1" x14ac:dyDescent="0.2">
      <c r="A28" s="11" t="s">
        <v>92</v>
      </c>
      <c r="B28" s="26" t="s">
        <v>109</v>
      </c>
      <c r="C28" s="15">
        <v>216650</v>
      </c>
      <c r="D28" s="15">
        <v>160500</v>
      </c>
      <c r="E28" s="15">
        <v>215000</v>
      </c>
      <c r="F28" s="27" t="s">
        <v>126</v>
      </c>
      <c r="G28" s="31" t="s">
        <v>42</v>
      </c>
    </row>
    <row r="29" spans="1:7" ht="15.95" customHeight="1" x14ac:dyDescent="0.2">
      <c r="A29" s="11" t="s">
        <v>120</v>
      </c>
      <c r="B29" s="11"/>
      <c r="C29" s="15">
        <v>15779</v>
      </c>
      <c r="D29" s="15">
        <v>15700</v>
      </c>
      <c r="E29" s="15">
        <v>9200</v>
      </c>
      <c r="F29" s="15"/>
      <c r="G29" s="31"/>
    </row>
    <row r="30" spans="1:7" ht="15.95" customHeight="1" x14ac:dyDescent="0.2">
      <c r="A30" s="11"/>
      <c r="B30" s="11"/>
      <c r="C30" s="15" t="s">
        <v>105</v>
      </c>
      <c r="D30" s="15"/>
      <c r="E30" s="15" t="s">
        <v>105</v>
      </c>
      <c r="F30" s="15"/>
      <c r="G30" s="31"/>
    </row>
    <row r="31" spans="1:7" ht="15.95" customHeight="1" x14ac:dyDescent="0.2">
      <c r="A31" s="3"/>
      <c r="B31" s="21" t="s">
        <v>7</v>
      </c>
      <c r="C31" s="2">
        <f>SUM(C8:C30)</f>
        <v>38544010</v>
      </c>
      <c r="D31" s="2">
        <f>SUM(D8:D30)</f>
        <v>46519919</v>
      </c>
      <c r="E31" s="2">
        <f>SUM(E8:E30)</f>
        <v>45955120</v>
      </c>
      <c r="F31" s="2"/>
      <c r="G31" s="33"/>
    </row>
    <row r="32" spans="1:7" ht="12.95" customHeight="1" x14ac:dyDescent="0.2">
      <c r="G32" s="34"/>
    </row>
    <row r="33" spans="1:7" ht="12.95" customHeight="1" x14ac:dyDescent="0.2">
      <c r="A33" s="4" t="s">
        <v>24</v>
      </c>
      <c r="G33" s="22" t="s">
        <v>129</v>
      </c>
    </row>
    <row r="34" spans="1:7" x14ac:dyDescent="0.2">
      <c r="A34" s="25" t="s">
        <v>89</v>
      </c>
    </row>
  </sheetData>
  <mergeCells count="1">
    <mergeCell ref="F2:G2"/>
  </mergeCells>
  <phoneticPr fontId="0" type="noConversion"/>
  <pageMargins left="1.25" right="0.25" top="0.75" bottom="0.75" header="0" footer="0"/>
  <pageSetup scale="64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tabSelected="1" topLeftCell="A21" workbookViewId="0">
      <selection activeCell="A51" sqref="A51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x14ac:dyDescent="0.2">
      <c r="A2" s="19" t="s">
        <v>77</v>
      </c>
      <c r="B2" s="19"/>
      <c r="C2" s="19"/>
      <c r="D2" s="19"/>
      <c r="E2" s="19"/>
      <c r="F2" s="19"/>
      <c r="G2" s="20"/>
      <c r="H2" s="20" t="s">
        <v>44</v>
      </c>
      <c r="I2" s="57" t="s">
        <v>90</v>
      </c>
      <c r="J2" s="57"/>
    </row>
    <row r="3" spans="1:10" ht="12.95" customHeight="1" x14ac:dyDescent="0.2">
      <c r="A3" s="19" t="s">
        <v>73</v>
      </c>
      <c r="B3" s="19"/>
      <c r="C3" s="19"/>
      <c r="D3" s="19"/>
      <c r="E3" s="19"/>
      <c r="F3" s="19"/>
      <c r="G3" s="20"/>
      <c r="H3" s="19"/>
      <c r="I3" s="19"/>
      <c r="J3" s="19"/>
    </row>
    <row r="4" spans="1:10" ht="12.95" customHeight="1" x14ac:dyDescent="0.2">
      <c r="A4" s="35"/>
      <c r="B4" s="39" t="s">
        <v>127</v>
      </c>
      <c r="C4" s="40"/>
      <c r="D4" s="41"/>
      <c r="E4" s="39" t="s">
        <v>127</v>
      </c>
      <c r="F4" s="40"/>
      <c r="G4" s="41"/>
      <c r="H4" s="39" t="s">
        <v>128</v>
      </c>
      <c r="I4" s="40"/>
      <c r="J4" s="41"/>
    </row>
    <row r="5" spans="1:10" ht="16.5" customHeight="1" x14ac:dyDescent="0.2">
      <c r="A5" s="42"/>
      <c r="B5" s="43" t="s">
        <v>74</v>
      </c>
      <c r="C5" s="44"/>
      <c r="D5" s="44"/>
      <c r="E5" s="43" t="s">
        <v>45</v>
      </c>
      <c r="F5" s="44"/>
      <c r="G5" s="44"/>
      <c r="H5" s="43" t="s">
        <v>75</v>
      </c>
      <c r="I5" s="44"/>
      <c r="J5" s="45"/>
    </row>
    <row r="6" spans="1:10" ht="12.95" customHeight="1" x14ac:dyDescent="0.2">
      <c r="A6" s="37" t="s">
        <v>78</v>
      </c>
      <c r="B6" s="46" t="s">
        <v>47</v>
      </c>
      <c r="C6" s="46" t="s">
        <v>48</v>
      </c>
      <c r="D6" s="46" t="s">
        <v>49</v>
      </c>
      <c r="E6" s="46" t="s">
        <v>47</v>
      </c>
      <c r="F6" s="46" t="s">
        <v>48</v>
      </c>
      <c r="G6" s="46" t="s">
        <v>49</v>
      </c>
      <c r="H6" s="46" t="s">
        <v>47</v>
      </c>
      <c r="I6" s="46" t="s">
        <v>48</v>
      </c>
      <c r="J6" s="46" t="s">
        <v>49</v>
      </c>
    </row>
    <row r="7" spans="1:10" ht="12.95" customHeight="1" x14ac:dyDescent="0.2">
      <c r="A7" s="37" t="s">
        <v>46</v>
      </c>
      <c r="B7" s="46" t="s">
        <v>94</v>
      </c>
      <c r="C7" s="46" t="s">
        <v>96</v>
      </c>
      <c r="D7" s="46" t="s">
        <v>98</v>
      </c>
      <c r="E7" s="46" t="s">
        <v>94</v>
      </c>
      <c r="F7" s="46" t="s">
        <v>96</v>
      </c>
      <c r="G7" s="46" t="s">
        <v>98</v>
      </c>
      <c r="H7" s="46" t="s">
        <v>94</v>
      </c>
      <c r="I7" s="46" t="s">
        <v>96</v>
      </c>
      <c r="J7" s="46" t="s">
        <v>98</v>
      </c>
    </row>
    <row r="8" spans="1:10" ht="12.95" customHeight="1" x14ac:dyDescent="0.2">
      <c r="A8" s="42"/>
      <c r="B8" s="37" t="s">
        <v>95</v>
      </c>
      <c r="C8" s="37" t="s">
        <v>97</v>
      </c>
      <c r="D8" s="37" t="s">
        <v>99</v>
      </c>
      <c r="E8" s="47" t="s">
        <v>95</v>
      </c>
      <c r="F8" s="47" t="s">
        <v>97</v>
      </c>
      <c r="G8" s="37" t="s">
        <v>99</v>
      </c>
      <c r="H8" s="47" t="s">
        <v>95</v>
      </c>
      <c r="I8" s="47" t="s">
        <v>97</v>
      </c>
      <c r="J8" s="37" t="s">
        <v>99</v>
      </c>
    </row>
    <row r="9" spans="1:10" ht="23.1" customHeight="1" x14ac:dyDescent="0.2">
      <c r="A9" s="18" t="s">
        <v>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3.1" customHeight="1" x14ac:dyDescent="0.2">
      <c r="A10" s="18" t="s">
        <v>51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3.1" customHeight="1" x14ac:dyDescent="0.2">
      <c r="A11" s="6" t="s">
        <v>52</v>
      </c>
      <c r="B11" s="8">
        <v>14149587</v>
      </c>
      <c r="C11" s="8"/>
      <c r="D11" s="8">
        <v>942181</v>
      </c>
      <c r="E11" s="8">
        <v>17678546</v>
      </c>
      <c r="F11" s="8"/>
      <c r="G11" s="8">
        <v>607303</v>
      </c>
      <c r="H11" s="8">
        <v>18235606</v>
      </c>
      <c r="I11" s="8"/>
      <c r="J11" s="8">
        <v>607303</v>
      </c>
    </row>
    <row r="12" spans="1:10" ht="23.1" customHeight="1" x14ac:dyDescent="0.2">
      <c r="A12" s="6" t="s">
        <v>53</v>
      </c>
      <c r="B12" s="8">
        <v>73457</v>
      </c>
      <c r="C12" s="8">
        <v>463118</v>
      </c>
      <c r="D12" s="8"/>
      <c r="E12" s="8">
        <v>12664</v>
      </c>
      <c r="F12" s="8">
        <v>312167</v>
      </c>
      <c r="G12" s="8"/>
      <c r="H12" s="8">
        <v>0</v>
      </c>
      <c r="I12" s="8">
        <v>391230</v>
      </c>
      <c r="J12" s="8"/>
    </row>
    <row r="13" spans="1:10" ht="23.1" customHeight="1" x14ac:dyDescent="0.2">
      <c r="A13" s="6" t="s">
        <v>54</v>
      </c>
      <c r="B13" s="8">
        <v>7843142</v>
      </c>
      <c r="C13" s="8"/>
      <c r="D13" s="8">
        <v>348478</v>
      </c>
      <c r="E13" s="8">
        <v>8497851</v>
      </c>
      <c r="F13" s="8"/>
      <c r="G13" s="8">
        <v>370131</v>
      </c>
      <c r="H13" s="8">
        <v>8596982</v>
      </c>
      <c r="I13" s="8"/>
      <c r="J13" s="8">
        <v>370131</v>
      </c>
    </row>
    <row r="14" spans="1:10" ht="23.1" customHeight="1" x14ac:dyDescent="0.2">
      <c r="A14" s="18" t="s">
        <v>55</v>
      </c>
      <c r="B14" s="9">
        <f t="shared" ref="B14:J14" si="0">SUM(B11:B13)</f>
        <v>22066186</v>
      </c>
      <c r="C14" s="9">
        <f t="shared" si="0"/>
        <v>463118</v>
      </c>
      <c r="D14" s="9">
        <f t="shared" si="0"/>
        <v>1290659</v>
      </c>
      <c r="E14" s="9">
        <f t="shared" ref="E14:G14" si="1">SUM(E11:E13)</f>
        <v>26189061</v>
      </c>
      <c r="F14" s="9">
        <f t="shared" si="1"/>
        <v>312167</v>
      </c>
      <c r="G14" s="9">
        <f t="shared" si="1"/>
        <v>977434</v>
      </c>
      <c r="H14" s="9">
        <f t="shared" si="0"/>
        <v>26832588</v>
      </c>
      <c r="I14" s="9">
        <f t="shared" si="0"/>
        <v>391230</v>
      </c>
      <c r="J14" s="9">
        <f t="shared" si="0"/>
        <v>977434</v>
      </c>
    </row>
    <row r="15" spans="1:10" ht="23.1" customHeight="1" x14ac:dyDescent="0.2">
      <c r="A15" s="18" t="s">
        <v>56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3.1" customHeight="1" x14ac:dyDescent="0.2">
      <c r="A16" s="6" t="s">
        <v>57</v>
      </c>
      <c r="B16" s="8">
        <v>23725</v>
      </c>
      <c r="C16" s="8"/>
      <c r="D16" s="8"/>
      <c r="E16" s="8">
        <v>33357</v>
      </c>
      <c r="F16" s="8"/>
      <c r="G16" s="8"/>
      <c r="H16" s="8">
        <v>32596</v>
      </c>
      <c r="I16" s="8"/>
      <c r="J16" s="8"/>
    </row>
    <row r="17" spans="1:10" ht="23.1" customHeight="1" x14ac:dyDescent="0.2">
      <c r="A17" s="6" t="s">
        <v>58</v>
      </c>
      <c r="B17" s="8">
        <v>4363069</v>
      </c>
      <c r="C17" s="8"/>
      <c r="D17" s="8"/>
      <c r="E17" s="8">
        <v>4751631</v>
      </c>
      <c r="F17" s="8"/>
      <c r="G17" s="8"/>
      <c r="H17" s="8">
        <v>4062942</v>
      </c>
      <c r="I17" s="8">
        <v>89560</v>
      </c>
      <c r="J17" s="8"/>
    </row>
    <row r="18" spans="1:10" ht="23.1" customHeight="1" x14ac:dyDescent="0.2">
      <c r="A18" s="6" t="s">
        <v>59</v>
      </c>
      <c r="B18" s="8">
        <v>409433</v>
      </c>
      <c r="C18" s="8"/>
      <c r="D18" s="8"/>
      <c r="E18" s="8">
        <v>623289</v>
      </c>
      <c r="F18" s="8"/>
      <c r="G18" s="8"/>
      <c r="H18" s="8">
        <v>563358</v>
      </c>
      <c r="I18" s="8"/>
      <c r="J18" s="8"/>
    </row>
    <row r="19" spans="1:10" ht="23.1" customHeight="1" x14ac:dyDescent="0.2">
      <c r="A19" s="18" t="s">
        <v>60</v>
      </c>
      <c r="B19" s="9">
        <f t="shared" ref="B19:J19" si="2">SUM(B16:B18)</f>
        <v>4796227</v>
      </c>
      <c r="C19" s="9">
        <f t="shared" si="2"/>
        <v>0</v>
      </c>
      <c r="D19" s="9">
        <f t="shared" si="2"/>
        <v>0</v>
      </c>
      <c r="E19" s="9">
        <f t="shared" ref="E19:G19" si="3">SUM(E16:E18)</f>
        <v>5408277</v>
      </c>
      <c r="F19" s="9">
        <f t="shared" si="3"/>
        <v>0</v>
      </c>
      <c r="G19" s="9">
        <f t="shared" si="3"/>
        <v>0</v>
      </c>
      <c r="H19" s="9">
        <f t="shared" si="2"/>
        <v>4658896</v>
      </c>
      <c r="I19" s="9">
        <f t="shared" si="2"/>
        <v>89560</v>
      </c>
      <c r="J19" s="9">
        <f t="shared" si="2"/>
        <v>0</v>
      </c>
    </row>
    <row r="20" spans="1:10" ht="23.1" customHeight="1" x14ac:dyDescent="0.2">
      <c r="A20" s="6" t="s">
        <v>61</v>
      </c>
      <c r="B20" s="8">
        <v>302734</v>
      </c>
      <c r="C20" s="8"/>
      <c r="D20" s="8"/>
      <c r="E20" s="8">
        <v>139911</v>
      </c>
      <c r="F20" s="8"/>
      <c r="G20" s="8"/>
      <c r="H20" s="8">
        <v>139911</v>
      </c>
      <c r="I20" s="8"/>
      <c r="J20" s="8"/>
    </row>
    <row r="21" spans="1:10" ht="23.1" customHeight="1" x14ac:dyDescent="0.2">
      <c r="A21" s="18" t="s">
        <v>62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3.1" customHeight="1" x14ac:dyDescent="0.2">
      <c r="A22" s="6" t="s">
        <v>63</v>
      </c>
      <c r="B22" s="8">
        <v>7304715</v>
      </c>
      <c r="C22" s="8"/>
      <c r="D22" s="8"/>
      <c r="E22" s="8">
        <v>9804133</v>
      </c>
      <c r="F22" s="8"/>
      <c r="G22" s="8">
        <v>252441</v>
      </c>
      <c r="H22" s="8">
        <v>8816010</v>
      </c>
      <c r="I22" s="8"/>
      <c r="J22" s="8">
        <v>368765</v>
      </c>
    </row>
    <row r="23" spans="1:10" ht="23.1" customHeight="1" x14ac:dyDescent="0.2">
      <c r="A23" s="6" t="s">
        <v>64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23.1" customHeight="1" x14ac:dyDescent="0.2">
      <c r="A24" s="6" t="s">
        <v>65</v>
      </c>
      <c r="B24" s="8"/>
      <c r="C24" s="8"/>
      <c r="D24" s="8"/>
      <c r="E24" s="8">
        <v>147916</v>
      </c>
      <c r="F24" s="8"/>
      <c r="G24" s="8"/>
      <c r="H24" s="8">
        <v>0</v>
      </c>
      <c r="I24" s="8"/>
      <c r="J24" s="8"/>
    </row>
    <row r="25" spans="1:10" ht="23.1" customHeight="1" x14ac:dyDescent="0.2">
      <c r="A25" s="18" t="s">
        <v>66</v>
      </c>
      <c r="B25" s="9">
        <f t="shared" ref="B25:J25" si="4">SUM(B22:B24)</f>
        <v>7304715</v>
      </c>
      <c r="C25" s="9">
        <f t="shared" si="4"/>
        <v>0</v>
      </c>
      <c r="D25" s="9">
        <f t="shared" si="4"/>
        <v>0</v>
      </c>
      <c r="E25" s="9">
        <f t="shared" ref="E25:G25" si="5">SUM(E22:E24)</f>
        <v>9952049</v>
      </c>
      <c r="F25" s="9">
        <f t="shared" si="5"/>
        <v>0</v>
      </c>
      <c r="G25" s="9">
        <f t="shared" si="5"/>
        <v>252441</v>
      </c>
      <c r="H25" s="9">
        <f t="shared" si="4"/>
        <v>8816010</v>
      </c>
      <c r="I25" s="9">
        <f t="shared" si="4"/>
        <v>0</v>
      </c>
      <c r="J25" s="9">
        <f t="shared" si="4"/>
        <v>368765</v>
      </c>
    </row>
    <row r="26" spans="1:10" ht="23.1" customHeight="1" x14ac:dyDescent="0.2">
      <c r="A26" s="18" t="s">
        <v>67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3.1" customHeight="1" x14ac:dyDescent="0.2">
      <c r="A27" s="6" t="s">
        <v>68</v>
      </c>
      <c r="B27" s="8">
        <v>292049</v>
      </c>
      <c r="C27" s="8"/>
      <c r="D27" s="8"/>
      <c r="E27" s="8">
        <v>1989754</v>
      </c>
      <c r="F27" s="8"/>
      <c r="G27" s="8"/>
      <c r="H27" s="8">
        <v>1837685</v>
      </c>
      <c r="I27" s="8"/>
      <c r="J27" s="8"/>
    </row>
    <row r="28" spans="1:10" ht="23.1" customHeight="1" x14ac:dyDescent="0.2">
      <c r="A28" s="6" t="s">
        <v>69</v>
      </c>
      <c r="B28" s="8">
        <v>605791</v>
      </c>
      <c r="C28" s="8"/>
      <c r="D28" s="8"/>
      <c r="E28" s="8"/>
      <c r="F28" s="8"/>
      <c r="G28" s="8"/>
      <c r="H28" s="8">
        <v>375000</v>
      </c>
      <c r="I28" s="8"/>
      <c r="J28" s="8"/>
    </row>
    <row r="29" spans="1:10" ht="23.1" customHeight="1" x14ac:dyDescent="0.2">
      <c r="A29" s="18" t="s">
        <v>70</v>
      </c>
      <c r="B29" s="9">
        <f t="shared" ref="B29:J29" si="6">SUM(B27:B28)</f>
        <v>897840</v>
      </c>
      <c r="C29" s="9">
        <f t="shared" si="6"/>
        <v>0</v>
      </c>
      <c r="D29" s="9">
        <f t="shared" si="6"/>
        <v>0</v>
      </c>
      <c r="E29" s="9">
        <f t="shared" ref="E29:G29" si="7">SUM(E27:E28)</f>
        <v>1989754</v>
      </c>
      <c r="F29" s="9">
        <f t="shared" si="7"/>
        <v>0</v>
      </c>
      <c r="G29" s="9">
        <f t="shared" si="7"/>
        <v>0</v>
      </c>
      <c r="H29" s="9">
        <f t="shared" si="6"/>
        <v>2212685</v>
      </c>
      <c r="I29" s="9">
        <f t="shared" si="6"/>
        <v>0</v>
      </c>
      <c r="J29" s="9">
        <f t="shared" si="6"/>
        <v>0</v>
      </c>
    </row>
    <row r="30" spans="1:10" ht="23.1" customHeight="1" x14ac:dyDescent="0.2">
      <c r="A30" s="6" t="s">
        <v>71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ht="23.1" customHeight="1" x14ac:dyDescent="0.2">
      <c r="A31" s="18" t="s">
        <v>72</v>
      </c>
      <c r="B31" s="9">
        <f t="shared" ref="B31:J31" si="8">SUM(+B30+B29+B25+B20+B19+B14)</f>
        <v>35367702</v>
      </c>
      <c r="C31" s="9">
        <f t="shared" si="8"/>
        <v>463118</v>
      </c>
      <c r="D31" s="9">
        <f t="shared" si="8"/>
        <v>1290659</v>
      </c>
      <c r="E31" s="9">
        <f t="shared" ref="E31:G31" si="9">SUM(+E30+E29+E25+E20+E19+E14)</f>
        <v>43679052</v>
      </c>
      <c r="F31" s="9">
        <f t="shared" si="9"/>
        <v>312167</v>
      </c>
      <c r="G31" s="9">
        <f t="shared" si="9"/>
        <v>1229875</v>
      </c>
      <c r="H31" s="9">
        <f t="shared" si="8"/>
        <v>42660090</v>
      </c>
      <c r="I31" s="9">
        <f t="shared" si="8"/>
        <v>480790</v>
      </c>
      <c r="J31" s="9">
        <f t="shared" si="8"/>
        <v>1346199</v>
      </c>
    </row>
    <row r="33" spans="1:11" ht="15.75" x14ac:dyDescent="0.25">
      <c r="A33" s="23" t="s">
        <v>76</v>
      </c>
      <c r="J33" s="22" t="s">
        <v>112</v>
      </c>
    </row>
    <row r="34" spans="1:11" ht="15.75" x14ac:dyDescent="0.25">
      <c r="A34" s="24" t="s">
        <v>81</v>
      </c>
      <c r="B34" s="12"/>
      <c r="K34" s="13"/>
    </row>
  </sheetData>
  <mergeCells count="1">
    <mergeCell ref="I2:J2"/>
  </mergeCells>
  <phoneticPr fontId="7" type="noConversion"/>
  <pageMargins left="0.75" right="0.25" top="0.75" bottom="0.75" header="0" footer="0"/>
  <pageSetup scale="65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4"/>
  <sheetViews>
    <sheetView topLeftCell="A24" workbookViewId="0">
      <selection activeCell="G39" sqref="G39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customHeight="1" x14ac:dyDescent="0.2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x14ac:dyDescent="0.2">
      <c r="A2" s="19" t="s">
        <v>77</v>
      </c>
      <c r="B2" s="19"/>
      <c r="C2" s="19"/>
      <c r="D2" s="19"/>
      <c r="E2" s="19"/>
      <c r="F2" s="19"/>
      <c r="G2" s="20"/>
      <c r="H2" s="20" t="s">
        <v>44</v>
      </c>
      <c r="I2" s="57" t="s">
        <v>90</v>
      </c>
      <c r="J2" s="57"/>
    </row>
    <row r="3" spans="1:10" ht="12.95" customHeight="1" x14ac:dyDescent="0.2">
      <c r="A3" s="19" t="s">
        <v>73</v>
      </c>
      <c r="B3" s="19"/>
      <c r="C3" s="19"/>
      <c r="D3" s="19"/>
      <c r="E3" s="19"/>
      <c r="F3" s="19"/>
      <c r="G3" s="20"/>
      <c r="H3" s="19"/>
      <c r="I3" s="19"/>
      <c r="J3" s="19"/>
    </row>
    <row r="4" spans="1:10" ht="12.95" customHeight="1" x14ac:dyDescent="0.2">
      <c r="A4" s="35"/>
      <c r="B4" s="39" t="s">
        <v>127</v>
      </c>
      <c r="C4" s="40"/>
      <c r="D4" s="41"/>
      <c r="E4" s="39" t="s">
        <v>127</v>
      </c>
      <c r="F4" s="40"/>
      <c r="G4" s="41"/>
      <c r="H4" s="39" t="s">
        <v>128</v>
      </c>
      <c r="I4" s="40"/>
      <c r="J4" s="41"/>
    </row>
    <row r="5" spans="1:10" ht="16.5" customHeight="1" x14ac:dyDescent="0.2">
      <c r="A5" s="42"/>
      <c r="B5" s="43" t="s">
        <v>74</v>
      </c>
      <c r="C5" s="44"/>
      <c r="D5" s="44"/>
      <c r="E5" s="43" t="s">
        <v>45</v>
      </c>
      <c r="F5" s="44"/>
      <c r="G5" s="44"/>
      <c r="H5" s="43" t="s">
        <v>75</v>
      </c>
      <c r="I5" s="44"/>
      <c r="J5" s="45"/>
    </row>
    <row r="6" spans="1:10" ht="12.95" customHeight="1" x14ac:dyDescent="0.2">
      <c r="A6" s="37" t="s">
        <v>78</v>
      </c>
      <c r="B6" s="46" t="s">
        <v>47</v>
      </c>
      <c r="C6" s="46" t="s">
        <v>48</v>
      </c>
      <c r="D6" s="46" t="s">
        <v>49</v>
      </c>
      <c r="E6" s="46" t="s">
        <v>47</v>
      </c>
      <c r="F6" s="46" t="s">
        <v>48</v>
      </c>
      <c r="G6" s="46" t="s">
        <v>49</v>
      </c>
      <c r="H6" s="46" t="s">
        <v>47</v>
      </c>
      <c r="I6" s="46" t="s">
        <v>48</v>
      </c>
      <c r="J6" s="46" t="s">
        <v>49</v>
      </c>
    </row>
    <row r="7" spans="1:10" ht="12.95" customHeight="1" x14ac:dyDescent="0.2">
      <c r="A7" s="37" t="s">
        <v>46</v>
      </c>
      <c r="B7" s="46" t="s">
        <v>100</v>
      </c>
      <c r="C7" s="46" t="s">
        <v>122</v>
      </c>
      <c r="D7" s="46" t="s">
        <v>102</v>
      </c>
      <c r="E7" s="46" t="s">
        <v>100</v>
      </c>
      <c r="F7" s="46" t="s">
        <v>122</v>
      </c>
      <c r="G7" s="46" t="s">
        <v>102</v>
      </c>
      <c r="H7" s="46" t="s">
        <v>100</v>
      </c>
      <c r="I7" s="46" t="s">
        <v>122</v>
      </c>
      <c r="J7" s="46" t="s">
        <v>102</v>
      </c>
    </row>
    <row r="8" spans="1:10" ht="12.95" customHeight="1" x14ac:dyDescent="0.2">
      <c r="A8" s="42"/>
      <c r="B8" s="37" t="s">
        <v>101</v>
      </c>
      <c r="C8" s="37" t="s">
        <v>123</v>
      </c>
      <c r="D8" s="37" t="s">
        <v>103</v>
      </c>
      <c r="E8" s="37" t="s">
        <v>101</v>
      </c>
      <c r="F8" s="37" t="s">
        <v>123</v>
      </c>
      <c r="G8" s="37" t="s">
        <v>103</v>
      </c>
      <c r="H8" s="37" t="s">
        <v>101</v>
      </c>
      <c r="I8" s="37" t="s">
        <v>123</v>
      </c>
      <c r="J8" s="37" t="s">
        <v>103</v>
      </c>
    </row>
    <row r="9" spans="1:10" ht="23.1" customHeight="1" x14ac:dyDescent="0.2">
      <c r="A9" s="18" t="s">
        <v>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3.1" customHeight="1" x14ac:dyDescent="0.2">
      <c r="A10" s="18" t="s">
        <v>51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3.1" customHeight="1" x14ac:dyDescent="0.2">
      <c r="A11" s="6" t="s">
        <v>52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23.1" customHeight="1" x14ac:dyDescent="0.2">
      <c r="A12" s="6" t="s">
        <v>53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23.1" customHeight="1" x14ac:dyDescent="0.2">
      <c r="A13" s="6" t="s">
        <v>54</v>
      </c>
      <c r="B13" s="8">
        <v>651942</v>
      </c>
      <c r="C13" s="8"/>
      <c r="D13" s="8"/>
      <c r="E13" s="8">
        <v>623023</v>
      </c>
      <c r="F13" s="8"/>
      <c r="G13" s="8"/>
      <c r="H13" s="8">
        <v>679577</v>
      </c>
      <c r="I13" s="8"/>
      <c r="J13" s="8"/>
    </row>
    <row r="14" spans="1:10" ht="23.1" customHeight="1" x14ac:dyDescent="0.2">
      <c r="A14" s="18" t="s">
        <v>55</v>
      </c>
      <c r="B14" s="9">
        <f t="shared" ref="B14:J14" si="0">SUM(B11:B13)</f>
        <v>651942</v>
      </c>
      <c r="C14" s="9">
        <f t="shared" si="0"/>
        <v>0</v>
      </c>
      <c r="D14" s="9">
        <f t="shared" si="0"/>
        <v>0</v>
      </c>
      <c r="E14" s="9">
        <f t="shared" ref="E14:G14" si="1">SUM(E11:E13)</f>
        <v>623023</v>
      </c>
      <c r="F14" s="9">
        <f t="shared" si="1"/>
        <v>0</v>
      </c>
      <c r="G14" s="9">
        <f t="shared" si="1"/>
        <v>0</v>
      </c>
      <c r="H14" s="9">
        <f t="shared" si="0"/>
        <v>679577</v>
      </c>
      <c r="I14" s="9">
        <f t="shared" si="0"/>
        <v>0</v>
      </c>
      <c r="J14" s="9">
        <f t="shared" si="0"/>
        <v>0</v>
      </c>
    </row>
    <row r="15" spans="1:10" ht="23.1" customHeight="1" x14ac:dyDescent="0.2">
      <c r="A15" s="18" t="s">
        <v>56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3.1" customHeight="1" x14ac:dyDescent="0.2">
      <c r="A16" s="6" t="s">
        <v>57</v>
      </c>
      <c r="B16" s="8"/>
      <c r="C16" s="8"/>
      <c r="D16" s="8"/>
      <c r="E16" s="8"/>
      <c r="F16" s="8"/>
      <c r="G16" s="8"/>
      <c r="H16" s="8"/>
      <c r="I16" s="8"/>
      <c r="J16" s="8">
        <v>3911</v>
      </c>
    </row>
    <row r="17" spans="1:10" ht="23.1" customHeight="1" x14ac:dyDescent="0.2">
      <c r="A17" s="6" t="s">
        <v>58</v>
      </c>
      <c r="B17" s="8"/>
      <c r="C17" s="8">
        <v>195200</v>
      </c>
      <c r="D17" s="8">
        <v>300022</v>
      </c>
      <c r="E17" s="8"/>
      <c r="F17" s="8"/>
      <c r="G17" s="8">
        <v>145132</v>
      </c>
      <c r="H17" s="8"/>
      <c r="I17" s="8"/>
      <c r="J17" s="8">
        <v>110651</v>
      </c>
    </row>
    <row r="18" spans="1:10" ht="23.1" customHeight="1" x14ac:dyDescent="0.2">
      <c r="A18" s="6" t="s">
        <v>59</v>
      </c>
      <c r="B18" s="8"/>
      <c r="C18" s="8"/>
      <c r="D18" s="8">
        <v>11131</v>
      </c>
      <c r="E18" s="8"/>
      <c r="F18" s="8"/>
      <c r="G18" s="8">
        <v>83024</v>
      </c>
      <c r="H18" s="8"/>
      <c r="I18" s="8"/>
      <c r="J18" s="8">
        <v>169905</v>
      </c>
    </row>
    <row r="19" spans="1:10" ht="23.1" customHeight="1" x14ac:dyDescent="0.2">
      <c r="A19" s="18" t="s">
        <v>60</v>
      </c>
      <c r="B19" s="9">
        <f t="shared" ref="B19:J19" si="2">SUM(B16:B18)</f>
        <v>0</v>
      </c>
      <c r="C19" s="9">
        <f t="shared" si="2"/>
        <v>195200</v>
      </c>
      <c r="D19" s="9">
        <f t="shared" si="2"/>
        <v>311153</v>
      </c>
      <c r="E19" s="9">
        <f t="shared" ref="E19:G19" si="3">SUM(E16:E18)</f>
        <v>0</v>
      </c>
      <c r="F19" s="9">
        <f t="shared" si="3"/>
        <v>0</v>
      </c>
      <c r="G19" s="9">
        <f t="shared" si="3"/>
        <v>228156</v>
      </c>
      <c r="H19" s="9">
        <f t="shared" si="2"/>
        <v>0</v>
      </c>
      <c r="I19" s="9">
        <f t="shared" si="2"/>
        <v>0</v>
      </c>
      <c r="J19" s="9">
        <f t="shared" si="2"/>
        <v>284467</v>
      </c>
    </row>
    <row r="20" spans="1:10" ht="23.1" customHeight="1" x14ac:dyDescent="0.2">
      <c r="A20" s="6" t="s">
        <v>61</v>
      </c>
      <c r="B20" s="8"/>
      <c r="C20" s="8"/>
      <c r="D20" s="8">
        <v>31807</v>
      </c>
      <c r="E20" s="8"/>
      <c r="F20" s="8"/>
      <c r="G20" s="8">
        <v>78096</v>
      </c>
      <c r="H20" s="8"/>
      <c r="I20" s="8"/>
      <c r="J20" s="8">
        <v>78096</v>
      </c>
    </row>
    <row r="21" spans="1:10" ht="23.1" customHeight="1" x14ac:dyDescent="0.2">
      <c r="A21" s="18" t="s">
        <v>62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3.1" customHeight="1" x14ac:dyDescent="0.2">
      <c r="A22" s="6" t="s">
        <v>63</v>
      </c>
      <c r="B22" s="8"/>
      <c r="C22" s="8"/>
      <c r="D22" s="8"/>
      <c r="E22" s="8"/>
      <c r="F22" s="8">
        <v>193350</v>
      </c>
      <c r="G22" s="8"/>
      <c r="H22" s="8"/>
      <c r="I22" s="8">
        <v>201701</v>
      </c>
      <c r="J22" s="8"/>
    </row>
    <row r="23" spans="1:10" ht="23.1" customHeight="1" x14ac:dyDescent="0.2">
      <c r="A23" s="6" t="s">
        <v>64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23.1" customHeight="1" x14ac:dyDescent="0.2">
      <c r="A24" s="6" t="s">
        <v>65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ht="23.1" customHeight="1" x14ac:dyDescent="0.2">
      <c r="A25" s="18" t="s">
        <v>66</v>
      </c>
      <c r="B25" s="9">
        <f t="shared" ref="B25:J25" si="4">SUM(B22:B24)</f>
        <v>0</v>
      </c>
      <c r="C25" s="9">
        <f t="shared" si="4"/>
        <v>0</v>
      </c>
      <c r="D25" s="9">
        <f t="shared" si="4"/>
        <v>0</v>
      </c>
      <c r="E25" s="9">
        <f t="shared" ref="E25:G25" si="5">SUM(E22:E24)</f>
        <v>0</v>
      </c>
      <c r="F25" s="9">
        <f t="shared" si="5"/>
        <v>193350</v>
      </c>
      <c r="G25" s="9">
        <f t="shared" si="5"/>
        <v>0</v>
      </c>
      <c r="H25" s="9">
        <f t="shared" si="4"/>
        <v>0</v>
      </c>
      <c r="I25" s="9">
        <f t="shared" si="4"/>
        <v>201701</v>
      </c>
      <c r="J25" s="9">
        <f t="shared" si="4"/>
        <v>0</v>
      </c>
    </row>
    <row r="26" spans="1:10" ht="23.1" customHeight="1" x14ac:dyDescent="0.2">
      <c r="A26" s="18" t="s">
        <v>67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3.1" customHeight="1" x14ac:dyDescent="0.2">
      <c r="A27" s="6" t="s">
        <v>68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23.1" customHeight="1" x14ac:dyDescent="0.2">
      <c r="A28" s="6" t="s">
        <v>69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23.1" customHeight="1" x14ac:dyDescent="0.2">
      <c r="A29" s="18" t="s">
        <v>70</v>
      </c>
      <c r="B29" s="9">
        <f t="shared" ref="B29:J29" si="6">SUM(B27:B28)</f>
        <v>0</v>
      </c>
      <c r="C29" s="9">
        <f t="shared" si="6"/>
        <v>0</v>
      </c>
      <c r="D29" s="9">
        <f t="shared" si="6"/>
        <v>0</v>
      </c>
      <c r="E29" s="9">
        <f t="shared" ref="E29:G29" si="7">SUM(E27:E28)</f>
        <v>0</v>
      </c>
      <c r="F29" s="9">
        <f t="shared" si="7"/>
        <v>0</v>
      </c>
      <c r="G29" s="9">
        <f t="shared" si="7"/>
        <v>0</v>
      </c>
      <c r="H29" s="9">
        <f t="shared" si="6"/>
        <v>0</v>
      </c>
      <c r="I29" s="9">
        <f t="shared" si="6"/>
        <v>0</v>
      </c>
      <c r="J29" s="9">
        <f t="shared" si="6"/>
        <v>0</v>
      </c>
    </row>
    <row r="30" spans="1:10" ht="23.1" customHeight="1" x14ac:dyDescent="0.2">
      <c r="A30" s="6" t="s">
        <v>71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ht="23.1" customHeight="1" x14ac:dyDescent="0.2">
      <c r="A31" s="18" t="s">
        <v>72</v>
      </c>
      <c r="B31" s="9">
        <f t="shared" ref="B31:J31" si="8">SUM(+B30+B29+B25+B20+B19+B14)</f>
        <v>651942</v>
      </c>
      <c r="C31" s="9">
        <f t="shared" si="8"/>
        <v>195200</v>
      </c>
      <c r="D31" s="9">
        <f t="shared" si="8"/>
        <v>342960</v>
      </c>
      <c r="E31" s="9">
        <f t="shared" ref="E31:G31" si="9">SUM(+E30+E29+E25+E20+E19+E14)</f>
        <v>623023</v>
      </c>
      <c r="F31" s="9">
        <f t="shared" si="9"/>
        <v>193350</v>
      </c>
      <c r="G31" s="9">
        <f t="shared" si="9"/>
        <v>306252</v>
      </c>
      <c r="H31" s="9">
        <f t="shared" si="8"/>
        <v>679577</v>
      </c>
      <c r="I31" s="9">
        <f t="shared" si="8"/>
        <v>201701</v>
      </c>
      <c r="J31" s="9">
        <f t="shared" si="8"/>
        <v>362563</v>
      </c>
    </row>
    <row r="33" spans="1:11" ht="15.75" x14ac:dyDescent="0.25">
      <c r="A33" s="23" t="s">
        <v>76</v>
      </c>
      <c r="J33" s="22" t="s">
        <v>113</v>
      </c>
    </row>
    <row r="34" spans="1:11" ht="15.75" x14ac:dyDescent="0.25">
      <c r="A34" s="24" t="s">
        <v>81</v>
      </c>
      <c r="B34" s="12"/>
      <c r="K34" s="13"/>
    </row>
  </sheetData>
  <mergeCells count="1">
    <mergeCell ref="I2:J2"/>
  </mergeCells>
  <pageMargins left="0.75" right="0.25" top="0.75" bottom="0.75" header="0" footer="0"/>
  <pageSetup scale="65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4"/>
  <sheetViews>
    <sheetView topLeftCell="A19" workbookViewId="0">
      <selection activeCell="G39" sqref="G39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customHeight="1" x14ac:dyDescent="0.2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x14ac:dyDescent="0.2">
      <c r="A2" s="19" t="s">
        <v>77</v>
      </c>
      <c r="B2" s="19"/>
      <c r="C2" s="19"/>
      <c r="D2" s="19"/>
      <c r="E2" s="19"/>
      <c r="F2" s="19"/>
      <c r="G2" s="20"/>
      <c r="H2" s="20" t="s">
        <v>44</v>
      </c>
      <c r="I2" s="57" t="s">
        <v>90</v>
      </c>
      <c r="J2" s="57"/>
    </row>
    <row r="3" spans="1:10" ht="12.95" customHeight="1" x14ac:dyDescent="0.2">
      <c r="A3" s="19" t="s">
        <v>73</v>
      </c>
      <c r="B3" s="19"/>
      <c r="C3" s="19"/>
      <c r="D3" s="19"/>
      <c r="E3" s="19"/>
      <c r="F3" s="19"/>
      <c r="G3" s="20"/>
      <c r="H3" s="19"/>
      <c r="I3" s="19"/>
      <c r="J3" s="19"/>
    </row>
    <row r="4" spans="1:10" ht="12.95" customHeight="1" x14ac:dyDescent="0.2">
      <c r="A4" s="35"/>
      <c r="B4" s="39" t="s">
        <v>127</v>
      </c>
      <c r="C4" s="40"/>
      <c r="D4" s="41"/>
      <c r="E4" s="39" t="s">
        <v>127</v>
      </c>
      <c r="F4" s="40"/>
      <c r="G4" s="41"/>
      <c r="H4" s="39" t="s">
        <v>128</v>
      </c>
      <c r="I4" s="40"/>
      <c r="J4" s="41"/>
    </row>
    <row r="5" spans="1:10" ht="16.5" customHeight="1" x14ac:dyDescent="0.2">
      <c r="A5" s="42"/>
      <c r="B5" s="43" t="s">
        <v>74</v>
      </c>
      <c r="C5" s="44"/>
      <c r="D5" s="44"/>
      <c r="E5" s="43" t="s">
        <v>45</v>
      </c>
      <c r="F5" s="44"/>
      <c r="G5" s="44"/>
      <c r="H5" s="43" t="s">
        <v>75</v>
      </c>
      <c r="I5" s="44"/>
      <c r="J5" s="45"/>
    </row>
    <row r="6" spans="1:10" ht="12.95" customHeight="1" x14ac:dyDescent="0.2">
      <c r="A6" s="37" t="s">
        <v>78</v>
      </c>
      <c r="B6" s="46" t="s">
        <v>47</v>
      </c>
      <c r="C6" s="46" t="s">
        <v>48</v>
      </c>
      <c r="D6" s="46" t="s">
        <v>49</v>
      </c>
      <c r="E6" s="46" t="s">
        <v>47</v>
      </c>
      <c r="F6" s="46" t="s">
        <v>48</v>
      </c>
      <c r="G6" s="46" t="s">
        <v>49</v>
      </c>
      <c r="H6" s="46" t="s">
        <v>47</v>
      </c>
      <c r="I6" s="46" t="s">
        <v>48</v>
      </c>
      <c r="J6" s="46" t="s">
        <v>49</v>
      </c>
    </row>
    <row r="7" spans="1:10" ht="12.95" customHeight="1" x14ac:dyDescent="0.2">
      <c r="A7" s="37" t="s">
        <v>46</v>
      </c>
      <c r="B7" s="46" t="s">
        <v>104</v>
      </c>
      <c r="C7" s="46" t="s">
        <v>106</v>
      </c>
      <c r="D7" s="46" t="s">
        <v>105</v>
      </c>
      <c r="E7" s="46" t="s">
        <v>104</v>
      </c>
      <c r="F7" s="46" t="s">
        <v>106</v>
      </c>
      <c r="G7" s="46" t="s">
        <v>105</v>
      </c>
      <c r="H7" s="46" t="s">
        <v>104</v>
      </c>
      <c r="I7" s="46" t="s">
        <v>106</v>
      </c>
      <c r="J7" s="46" t="s">
        <v>105</v>
      </c>
    </row>
    <row r="8" spans="1:10" ht="12.95" customHeight="1" x14ac:dyDescent="0.2">
      <c r="A8" s="42"/>
      <c r="B8" s="37" t="s">
        <v>95</v>
      </c>
      <c r="C8" s="37" t="s">
        <v>101</v>
      </c>
      <c r="D8" s="37" t="s">
        <v>119</v>
      </c>
      <c r="E8" s="37" t="s">
        <v>95</v>
      </c>
      <c r="F8" s="37" t="s">
        <v>101</v>
      </c>
      <c r="G8" s="37" t="s">
        <v>119</v>
      </c>
      <c r="H8" s="37" t="s">
        <v>95</v>
      </c>
      <c r="I8" s="37" t="s">
        <v>101</v>
      </c>
      <c r="J8" s="37" t="s">
        <v>119</v>
      </c>
    </row>
    <row r="9" spans="1:10" ht="23.1" customHeight="1" x14ac:dyDescent="0.2">
      <c r="A9" s="18" t="s">
        <v>50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3.1" customHeight="1" x14ac:dyDescent="0.2">
      <c r="A10" s="18" t="s">
        <v>51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3.1" customHeight="1" x14ac:dyDescent="0.2">
      <c r="A11" s="6" t="s">
        <v>52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23.1" customHeight="1" x14ac:dyDescent="0.2">
      <c r="A12" s="6" t="s">
        <v>53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23.1" customHeight="1" x14ac:dyDescent="0.2">
      <c r="A13" s="6" t="s">
        <v>54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23.1" customHeight="1" x14ac:dyDescent="0.2">
      <c r="A14" s="18" t="s">
        <v>55</v>
      </c>
      <c r="B14" s="9">
        <f>SUM(B11:B13)</f>
        <v>0</v>
      </c>
      <c r="C14" s="9">
        <f t="shared" ref="C14:J14" si="0">SUM(C11:C13)</f>
        <v>0</v>
      </c>
      <c r="D14" s="9">
        <f t="shared" si="0"/>
        <v>0</v>
      </c>
      <c r="E14" s="9">
        <f t="shared" ref="E14:G14" si="1">SUM(E11:E13)</f>
        <v>0</v>
      </c>
      <c r="F14" s="9">
        <f t="shared" si="1"/>
        <v>0</v>
      </c>
      <c r="G14" s="9">
        <f t="shared" si="1"/>
        <v>0</v>
      </c>
      <c r="H14" s="9">
        <f t="shared" si="0"/>
        <v>0</v>
      </c>
      <c r="I14" s="9">
        <f t="shared" si="0"/>
        <v>0</v>
      </c>
      <c r="J14" s="9">
        <f t="shared" si="0"/>
        <v>0</v>
      </c>
    </row>
    <row r="15" spans="1:10" ht="23.1" customHeight="1" x14ac:dyDescent="0.2">
      <c r="A15" s="18" t="s">
        <v>56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3.1" customHeight="1" x14ac:dyDescent="0.2">
      <c r="A16" s="6" t="s">
        <v>57</v>
      </c>
      <c r="B16" s="8"/>
      <c r="C16" s="8">
        <v>10667</v>
      </c>
      <c r="D16" s="8">
        <v>15779</v>
      </c>
      <c r="E16" s="8"/>
      <c r="F16" s="8"/>
      <c r="G16" s="8">
        <v>9843</v>
      </c>
      <c r="H16" s="8"/>
      <c r="I16" s="8"/>
      <c r="J16" s="8">
        <v>6843</v>
      </c>
    </row>
    <row r="17" spans="1:10" ht="23.1" customHeight="1" x14ac:dyDescent="0.2">
      <c r="A17" s="6" t="s">
        <v>58</v>
      </c>
      <c r="B17" s="8"/>
      <c r="C17" s="8">
        <v>117052</v>
      </c>
      <c r="D17" s="8"/>
      <c r="E17" s="8"/>
      <c r="F17" s="8"/>
      <c r="G17" s="8"/>
      <c r="H17" s="8"/>
      <c r="I17" s="8"/>
      <c r="J17" s="8"/>
    </row>
    <row r="18" spans="1:10" ht="23.1" customHeight="1" x14ac:dyDescent="0.2">
      <c r="A18" s="6" t="s">
        <v>59</v>
      </c>
      <c r="B18" s="8"/>
      <c r="C18" s="8"/>
      <c r="D18" s="8"/>
      <c r="E18" s="8"/>
      <c r="F18" s="8"/>
      <c r="G18" s="8">
        <v>5857</v>
      </c>
      <c r="H18" s="8"/>
      <c r="I18" s="8"/>
      <c r="J18" s="8">
        <v>2357</v>
      </c>
    </row>
    <row r="19" spans="1:10" ht="23.1" customHeight="1" x14ac:dyDescent="0.2">
      <c r="A19" s="18" t="s">
        <v>60</v>
      </c>
      <c r="B19" s="9">
        <f>SUM(B16:B18)</f>
        <v>0</v>
      </c>
      <c r="C19" s="9">
        <f t="shared" ref="C19:G19" si="2">SUM(C16:C18)</f>
        <v>127719</v>
      </c>
      <c r="D19" s="9">
        <f t="shared" si="2"/>
        <v>15779</v>
      </c>
      <c r="E19" s="9">
        <f t="shared" si="2"/>
        <v>0</v>
      </c>
      <c r="F19" s="9">
        <f t="shared" si="2"/>
        <v>0</v>
      </c>
      <c r="G19" s="9">
        <f t="shared" si="2"/>
        <v>15700</v>
      </c>
      <c r="H19" s="9">
        <f t="shared" ref="H19:J19" si="3">SUM(H16:H18)</f>
        <v>0</v>
      </c>
      <c r="I19" s="9">
        <f t="shared" si="3"/>
        <v>0</v>
      </c>
      <c r="J19" s="9">
        <f t="shared" si="3"/>
        <v>9200</v>
      </c>
    </row>
    <row r="20" spans="1:10" ht="23.1" customHeight="1" x14ac:dyDescent="0.2">
      <c r="A20" s="6" t="s">
        <v>61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23.1" customHeight="1" x14ac:dyDescent="0.2">
      <c r="A21" s="18" t="s">
        <v>62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3.1" customHeight="1" x14ac:dyDescent="0.2">
      <c r="A22" s="6" t="s">
        <v>63</v>
      </c>
      <c r="B22" s="8"/>
      <c r="C22" s="8">
        <v>88931</v>
      </c>
      <c r="D22" s="8"/>
      <c r="E22" s="8"/>
      <c r="F22" s="8">
        <v>160500</v>
      </c>
      <c r="G22" s="8"/>
      <c r="H22" s="8"/>
      <c r="I22" s="8">
        <v>215000</v>
      </c>
      <c r="J22" s="8"/>
    </row>
    <row r="23" spans="1:10" ht="23.1" customHeight="1" x14ac:dyDescent="0.2">
      <c r="A23" s="6" t="s">
        <v>64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23.1" customHeight="1" x14ac:dyDescent="0.2">
      <c r="A24" s="6" t="s">
        <v>65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ht="23.1" customHeight="1" x14ac:dyDescent="0.2">
      <c r="A25" s="18" t="s">
        <v>66</v>
      </c>
      <c r="B25" s="9">
        <f>SUM(B22:B24)</f>
        <v>0</v>
      </c>
      <c r="C25" s="9">
        <f t="shared" ref="C25:G25" si="4">SUM(C22:C24)</f>
        <v>88931</v>
      </c>
      <c r="D25" s="9">
        <f t="shared" si="4"/>
        <v>0</v>
      </c>
      <c r="E25" s="9">
        <f t="shared" si="4"/>
        <v>0</v>
      </c>
      <c r="F25" s="9">
        <f t="shared" si="4"/>
        <v>160500</v>
      </c>
      <c r="G25" s="9">
        <f t="shared" si="4"/>
        <v>0</v>
      </c>
      <c r="H25" s="9">
        <f t="shared" ref="H25:J25" si="5">SUM(H22:H24)</f>
        <v>0</v>
      </c>
      <c r="I25" s="9">
        <f t="shared" si="5"/>
        <v>215000</v>
      </c>
      <c r="J25" s="9">
        <f t="shared" si="5"/>
        <v>0</v>
      </c>
    </row>
    <row r="26" spans="1:10" ht="23.1" customHeight="1" x14ac:dyDescent="0.2">
      <c r="A26" s="18" t="s">
        <v>67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23.1" customHeight="1" x14ac:dyDescent="0.2">
      <c r="A27" s="6" t="s">
        <v>68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23.1" customHeight="1" x14ac:dyDescent="0.2">
      <c r="A28" s="6" t="s">
        <v>69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23.1" customHeight="1" x14ac:dyDescent="0.2">
      <c r="A29" s="18" t="s">
        <v>70</v>
      </c>
      <c r="B29" s="9">
        <f>SUM(B27:B28)</f>
        <v>0</v>
      </c>
      <c r="C29" s="9">
        <f t="shared" ref="C29:J29" si="6">SUM(C27:C28)</f>
        <v>0</v>
      </c>
      <c r="D29" s="9">
        <f t="shared" si="6"/>
        <v>0</v>
      </c>
      <c r="E29" s="9">
        <f t="shared" ref="E29:G29" si="7">SUM(E27:E28)</f>
        <v>0</v>
      </c>
      <c r="F29" s="9">
        <f t="shared" si="7"/>
        <v>0</v>
      </c>
      <c r="G29" s="9">
        <f t="shared" si="7"/>
        <v>0</v>
      </c>
      <c r="H29" s="9">
        <f t="shared" si="6"/>
        <v>0</v>
      </c>
      <c r="I29" s="9">
        <f t="shared" si="6"/>
        <v>0</v>
      </c>
      <c r="J29" s="9">
        <f t="shared" si="6"/>
        <v>0</v>
      </c>
    </row>
    <row r="30" spans="1:10" ht="23.1" customHeight="1" x14ac:dyDescent="0.2">
      <c r="A30" s="6" t="s">
        <v>71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ht="23.1" customHeight="1" x14ac:dyDescent="0.2">
      <c r="A31" s="18" t="s">
        <v>72</v>
      </c>
      <c r="B31" s="9">
        <f t="shared" ref="B31:J31" si="8">SUM(+B30+B29+B25+B20+B19+B14)</f>
        <v>0</v>
      </c>
      <c r="C31" s="9">
        <f t="shared" si="8"/>
        <v>216650</v>
      </c>
      <c r="D31" s="9">
        <f t="shared" si="8"/>
        <v>15779</v>
      </c>
      <c r="E31" s="9">
        <f t="shared" ref="E31:G31" si="9">SUM(+E30+E29+E25+E20+E19+E14)</f>
        <v>0</v>
      </c>
      <c r="F31" s="9">
        <f t="shared" si="9"/>
        <v>160500</v>
      </c>
      <c r="G31" s="9">
        <f t="shared" si="9"/>
        <v>15700</v>
      </c>
      <c r="H31" s="9">
        <f t="shared" si="8"/>
        <v>0</v>
      </c>
      <c r="I31" s="9">
        <f t="shared" si="8"/>
        <v>215000</v>
      </c>
      <c r="J31" s="9">
        <f t="shared" si="8"/>
        <v>9200</v>
      </c>
    </row>
    <row r="33" spans="1:11" ht="15.75" x14ac:dyDescent="0.25">
      <c r="A33" s="23" t="s">
        <v>76</v>
      </c>
      <c r="J33" s="22" t="s">
        <v>114</v>
      </c>
    </row>
    <row r="34" spans="1:11" ht="15.75" x14ac:dyDescent="0.25">
      <c r="A34" s="24" t="s">
        <v>81</v>
      </c>
      <c r="B34" s="12"/>
      <c r="K34" s="13"/>
    </row>
  </sheetData>
  <mergeCells count="1">
    <mergeCell ref="I2:J2"/>
  </mergeCells>
  <pageMargins left="0.75" right="0.25" top="0.75" bottom="0.75" header="0" footer="0"/>
  <pageSetup scale="65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39"/>
  <sheetViews>
    <sheetView workbookViewId="0">
      <selection activeCell="D1" sqref="D1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" x14ac:dyDescent="0.2">
      <c r="A1" s="19" t="s">
        <v>8</v>
      </c>
      <c r="B1" s="19"/>
      <c r="C1" s="20" t="s">
        <v>44</v>
      </c>
      <c r="D1" s="56" t="s">
        <v>90</v>
      </c>
    </row>
    <row r="2" spans="1:4" ht="15" x14ac:dyDescent="0.2">
      <c r="A2" s="19" t="s">
        <v>80</v>
      </c>
      <c r="B2" s="19"/>
    </row>
    <row r="3" spans="1:4" ht="15" x14ac:dyDescent="0.2">
      <c r="A3" s="19" t="s">
        <v>82</v>
      </c>
      <c r="B3" s="19"/>
      <c r="D3" s="5"/>
    </row>
    <row r="4" spans="1:4" ht="12.95" customHeight="1" x14ac:dyDescent="0.2">
      <c r="A4" s="35"/>
      <c r="B4" s="36" t="s">
        <v>128</v>
      </c>
      <c r="C4" s="36" t="s">
        <v>128</v>
      </c>
      <c r="D4" s="36" t="s">
        <v>128</v>
      </c>
    </row>
    <row r="5" spans="1:4" ht="12.95" customHeight="1" x14ac:dyDescent="0.2">
      <c r="A5" s="37"/>
      <c r="B5" s="38" t="s">
        <v>30</v>
      </c>
      <c r="C5" s="38" t="s">
        <v>83</v>
      </c>
      <c r="D5" s="38" t="s">
        <v>85</v>
      </c>
    </row>
    <row r="6" spans="1:4" ht="12.95" customHeight="1" x14ac:dyDescent="0.2">
      <c r="A6" s="37" t="s">
        <v>30</v>
      </c>
      <c r="B6" s="38" t="s">
        <v>5</v>
      </c>
      <c r="C6" s="38" t="s">
        <v>87</v>
      </c>
      <c r="D6" s="38" t="s">
        <v>87</v>
      </c>
    </row>
    <row r="7" spans="1:4" ht="18" customHeight="1" x14ac:dyDescent="0.2">
      <c r="A7" s="37" t="s">
        <v>29</v>
      </c>
      <c r="B7" s="38" t="s">
        <v>0</v>
      </c>
      <c r="C7" s="38" t="s">
        <v>84</v>
      </c>
      <c r="D7" s="38" t="s">
        <v>86</v>
      </c>
    </row>
    <row r="8" spans="1:4" ht="15.95" customHeight="1" x14ac:dyDescent="0.2">
      <c r="A8" s="14" t="s">
        <v>10</v>
      </c>
      <c r="B8" s="7"/>
      <c r="C8" s="7"/>
      <c r="D8" s="7"/>
    </row>
    <row r="9" spans="1:4" ht="15.95" customHeight="1" x14ac:dyDescent="0.2">
      <c r="A9" s="11" t="s">
        <v>11</v>
      </c>
      <c r="B9" s="15">
        <v>42660090</v>
      </c>
      <c r="C9" s="28">
        <v>1</v>
      </c>
      <c r="D9" s="15"/>
    </row>
    <row r="10" spans="1:4" ht="15.95" customHeight="1" x14ac:dyDescent="0.2">
      <c r="A10" s="11" t="s">
        <v>12</v>
      </c>
      <c r="B10" s="15">
        <v>480790</v>
      </c>
      <c r="C10" s="28">
        <v>1</v>
      </c>
      <c r="D10" s="15"/>
    </row>
    <row r="11" spans="1:4" ht="15.95" customHeight="1" x14ac:dyDescent="0.2">
      <c r="A11" s="11" t="s">
        <v>13</v>
      </c>
      <c r="B11" s="15">
        <v>1346199</v>
      </c>
      <c r="C11" s="28">
        <v>1</v>
      </c>
      <c r="D11" s="15"/>
    </row>
    <row r="12" spans="1:4" ht="15.95" customHeight="1" x14ac:dyDescent="0.2">
      <c r="A12" s="11" t="s">
        <v>14</v>
      </c>
      <c r="B12" s="15">
        <v>679577</v>
      </c>
      <c r="C12" s="28">
        <v>1</v>
      </c>
      <c r="D12" s="15"/>
    </row>
    <row r="13" spans="1:4" ht="15.95" customHeight="1" x14ac:dyDescent="0.2">
      <c r="A13" s="11" t="s">
        <v>15</v>
      </c>
      <c r="B13" s="15"/>
      <c r="C13" s="28">
        <v>1</v>
      </c>
      <c r="D13" s="15"/>
    </row>
    <row r="14" spans="1:4" ht="15.95" customHeight="1" x14ac:dyDescent="0.2">
      <c r="A14" s="11" t="s">
        <v>16</v>
      </c>
      <c r="B14" s="15"/>
      <c r="C14" s="15"/>
      <c r="D14" s="15"/>
    </row>
    <row r="15" spans="1:4" ht="15.95" customHeight="1" x14ac:dyDescent="0.2">
      <c r="A15" s="11" t="s">
        <v>17</v>
      </c>
      <c r="B15" s="15"/>
      <c r="C15" s="15"/>
      <c r="D15" s="15"/>
    </row>
    <row r="16" spans="1:4" ht="15.95" customHeight="1" x14ac:dyDescent="0.2">
      <c r="A16" s="11" t="s">
        <v>18</v>
      </c>
      <c r="B16" s="15"/>
      <c r="C16" s="15"/>
      <c r="D16" s="15"/>
    </row>
    <row r="17" spans="1:4" ht="15.95" customHeight="1" x14ac:dyDescent="0.2">
      <c r="A17" s="16" t="s">
        <v>19</v>
      </c>
      <c r="B17" s="7"/>
      <c r="C17" s="7"/>
      <c r="D17" s="7"/>
    </row>
    <row r="18" spans="1:4" ht="15.95" customHeight="1" x14ac:dyDescent="0.2">
      <c r="A18" s="11" t="s">
        <v>91</v>
      </c>
      <c r="B18" s="15">
        <v>362563</v>
      </c>
      <c r="C18" s="28">
        <v>1</v>
      </c>
      <c r="D18" s="15"/>
    </row>
    <row r="19" spans="1:4" ht="15.95" customHeight="1" x14ac:dyDescent="0.2">
      <c r="A19" s="11" t="s">
        <v>121</v>
      </c>
      <c r="B19" s="15">
        <v>201701</v>
      </c>
      <c r="C19" s="28">
        <v>1</v>
      </c>
      <c r="D19" s="15"/>
    </row>
    <row r="20" spans="1:4" ht="15.95" customHeight="1" x14ac:dyDescent="0.2">
      <c r="A20" s="17" t="s">
        <v>21</v>
      </c>
      <c r="B20" s="7"/>
      <c r="C20" s="7"/>
      <c r="D20" s="7"/>
    </row>
    <row r="21" spans="1:4" ht="15.95" customHeight="1" x14ac:dyDescent="0.2">
      <c r="A21" s="11" t="s">
        <v>20</v>
      </c>
      <c r="B21" s="15"/>
      <c r="C21" s="15"/>
      <c r="D21" s="15"/>
    </row>
    <row r="22" spans="1:4" ht="15.95" customHeight="1" x14ac:dyDescent="0.2">
      <c r="A22" s="11" t="s">
        <v>20</v>
      </c>
      <c r="B22" s="15"/>
      <c r="C22" s="15"/>
      <c r="D22" s="15"/>
    </row>
    <row r="23" spans="1:4" ht="15.95" customHeight="1" x14ac:dyDescent="0.2">
      <c r="A23" s="17" t="s">
        <v>25</v>
      </c>
      <c r="B23" s="7"/>
      <c r="C23" s="7"/>
      <c r="D23" s="7"/>
    </row>
    <row r="24" spans="1:4" ht="15.95" customHeight="1" x14ac:dyDescent="0.2">
      <c r="A24" s="11" t="s">
        <v>20</v>
      </c>
      <c r="B24" s="15"/>
      <c r="C24" s="15"/>
      <c r="D24" s="15"/>
    </row>
    <row r="25" spans="1:4" ht="15.95" customHeight="1" x14ac:dyDescent="0.2">
      <c r="A25" s="11" t="s">
        <v>20</v>
      </c>
      <c r="B25" s="15"/>
      <c r="C25" s="15"/>
      <c r="D25" s="15"/>
    </row>
    <row r="26" spans="1:4" ht="15.95" customHeight="1" x14ac:dyDescent="0.2">
      <c r="A26" s="17" t="s">
        <v>22</v>
      </c>
      <c r="B26" s="7"/>
      <c r="C26" s="7"/>
      <c r="D26" s="7"/>
    </row>
    <row r="27" spans="1:4" ht="15.95" customHeight="1" x14ac:dyDescent="0.2">
      <c r="A27" s="11" t="s">
        <v>93</v>
      </c>
      <c r="B27" s="15"/>
      <c r="C27" s="28"/>
      <c r="D27" s="15"/>
    </row>
    <row r="28" spans="1:4" ht="15.95" customHeight="1" x14ac:dyDescent="0.2">
      <c r="A28" s="11" t="s">
        <v>20</v>
      </c>
      <c r="B28" s="15"/>
      <c r="C28" s="15"/>
      <c r="D28" s="15"/>
    </row>
    <row r="29" spans="1:4" ht="15.95" customHeight="1" x14ac:dyDescent="0.2">
      <c r="A29" s="17" t="s">
        <v>26</v>
      </c>
      <c r="B29" s="7"/>
      <c r="C29" s="7"/>
      <c r="D29" s="7"/>
    </row>
    <row r="30" spans="1:4" ht="15.95" customHeight="1" x14ac:dyDescent="0.2">
      <c r="A30" s="11" t="s">
        <v>107</v>
      </c>
      <c r="B30" s="15">
        <v>215000</v>
      </c>
      <c r="C30" s="28">
        <v>1</v>
      </c>
      <c r="D30" s="15"/>
    </row>
    <row r="31" spans="1:4" ht="15.95" customHeight="1" x14ac:dyDescent="0.2">
      <c r="A31" s="11" t="s">
        <v>120</v>
      </c>
      <c r="B31" s="15">
        <v>9200</v>
      </c>
      <c r="C31" s="28">
        <v>1</v>
      </c>
      <c r="D31" s="15"/>
    </row>
    <row r="32" spans="1:4" ht="15.95" customHeight="1" x14ac:dyDescent="0.2">
      <c r="A32" s="11" t="s">
        <v>23</v>
      </c>
      <c r="B32" s="15"/>
      <c r="C32" s="15"/>
      <c r="D32" s="15"/>
    </row>
    <row r="33" spans="1:4" ht="15.95" customHeight="1" x14ac:dyDescent="0.2">
      <c r="A33" s="11" t="s">
        <v>23</v>
      </c>
      <c r="B33" s="15"/>
      <c r="C33" s="15"/>
      <c r="D33" s="15"/>
    </row>
    <row r="34" spans="1:4" ht="15.95" customHeight="1" x14ac:dyDescent="0.2">
      <c r="A34" s="11" t="s">
        <v>23</v>
      </c>
      <c r="B34" s="15"/>
      <c r="C34" s="15"/>
      <c r="D34" s="15"/>
    </row>
    <row r="35" spans="1:4" ht="15.95" customHeight="1" x14ac:dyDescent="0.2">
      <c r="A35" s="11" t="s">
        <v>23</v>
      </c>
      <c r="B35" s="15"/>
      <c r="C35" s="15"/>
      <c r="D35" s="15"/>
    </row>
    <row r="36" spans="1:4" ht="15.95" customHeight="1" x14ac:dyDescent="0.2">
      <c r="A36" s="11" t="s">
        <v>23</v>
      </c>
      <c r="B36" s="15"/>
      <c r="C36" s="15"/>
      <c r="D36" s="15"/>
    </row>
    <row r="37" spans="1:4" ht="15.95" customHeight="1" x14ac:dyDescent="0.2">
      <c r="A37" s="3"/>
      <c r="B37" s="2">
        <f>SUM(B8:B36)</f>
        <v>45955120</v>
      </c>
      <c r="C37" s="28">
        <v>1</v>
      </c>
      <c r="D37" s="2">
        <f>SUM(D8:D36)</f>
        <v>0</v>
      </c>
    </row>
    <row r="38" spans="1:4" ht="12.95" customHeight="1" x14ac:dyDescent="0.2"/>
    <row r="39" spans="1:4" ht="12.95" customHeight="1" x14ac:dyDescent="0.2">
      <c r="A39" s="4" t="s">
        <v>24</v>
      </c>
    </row>
  </sheetData>
  <phoneticPr fontId="7" type="noConversion"/>
  <printOptions horizontalCentered="1"/>
  <pageMargins left="0.75" right="0.75" top="0.75" bottom="0.75" header="0.3" footer="0.3"/>
  <pageSetup scale="67" firstPageNumber="0" orientation="portrait" useFirstPageNumber="1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BOR-13</vt:lpstr>
      <vt:lpstr>BOR-13A Pg 2</vt:lpstr>
      <vt:lpstr>BOR-13A Pg 3</vt:lpstr>
      <vt:lpstr>BOR-13A Pg 4</vt:lpstr>
      <vt:lpstr>BOR 13B</vt:lpstr>
      <vt:lpstr>'BOR 13B'!Print_Area</vt:lpstr>
      <vt:lpstr>'BOR-13'!Print_Area</vt:lpstr>
      <vt:lpstr>'BOR-13A Pg 2'!Print_Area</vt:lpstr>
      <vt:lpstr>'BOR-13A Pg 3'!Print_Area</vt:lpstr>
      <vt:lpstr>'BOR-13A Pg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Michelle H Erickson</cp:lastModifiedBy>
  <cp:lastPrinted>2024-08-06T19:53:31Z</cp:lastPrinted>
  <dcterms:created xsi:type="dcterms:W3CDTF">1999-07-28T19:54:49Z</dcterms:created>
  <dcterms:modified xsi:type="dcterms:W3CDTF">2024-08-06T20:00:55Z</dcterms:modified>
</cp:coreProperties>
</file>